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930" yWindow="-135" windowWidth="19440" windowHeight="15390"/>
  </bookViews>
  <sheets>
    <sheet name="Расходы" sheetId="3" r:id="rId1"/>
  </sheets>
  <definedNames>
    <definedName name="_xlnm.Print_Titles" localSheetId="0">Расходы!$1:$6</definedName>
  </definedNames>
  <calcPr calcId="145621"/>
</workbook>
</file>

<file path=xl/calcChain.xml><?xml version="1.0" encoding="utf-8"?>
<calcChain xmlns="http://schemas.openxmlformats.org/spreadsheetml/2006/main">
  <c r="G49" i="3" l="1"/>
  <c r="G48" i="3"/>
  <c r="G45" i="3"/>
  <c r="G46" i="3"/>
  <c r="G47" i="3"/>
  <c r="G44" i="3"/>
  <c r="G43" i="3"/>
  <c r="G42" i="3"/>
  <c r="G41" i="3"/>
  <c r="G40" i="3"/>
  <c r="G35" i="3"/>
  <c r="G36" i="3"/>
  <c r="G39" i="3"/>
  <c r="G34" i="3"/>
  <c r="G33" i="3"/>
  <c r="G29" i="3"/>
  <c r="G30" i="3"/>
  <c r="G28" i="3"/>
  <c r="G27" i="3"/>
  <c r="G25" i="3"/>
  <c r="G22" i="3"/>
  <c r="G17" i="3"/>
  <c r="G16" i="3"/>
  <c r="G10" i="3"/>
  <c r="G11" i="3"/>
  <c r="G13" i="3"/>
  <c r="G15" i="3"/>
  <c r="G9" i="3"/>
  <c r="G8" i="3"/>
  <c r="E7" i="3"/>
  <c r="D7" i="3"/>
  <c r="C7" i="3"/>
  <c r="F51" i="3"/>
  <c r="D51" i="3"/>
  <c r="C51" i="3"/>
  <c r="F48" i="3"/>
  <c r="D48" i="3"/>
  <c r="C48" i="3"/>
  <c r="F43" i="3"/>
  <c r="D43" i="3"/>
  <c r="C43" i="3"/>
  <c r="F40" i="3"/>
  <c r="D40" i="3"/>
  <c r="E40" i="3" s="1"/>
  <c r="C40" i="3"/>
  <c r="F31" i="3"/>
  <c r="F33" i="3"/>
  <c r="D33" i="3"/>
  <c r="C33" i="3"/>
  <c r="E44" i="3"/>
  <c r="E45" i="3"/>
  <c r="E46" i="3"/>
  <c r="E47" i="3"/>
  <c r="E49" i="3"/>
  <c r="E50" i="3"/>
  <c r="E51" i="3"/>
  <c r="E52" i="3"/>
  <c r="E43" i="3"/>
  <c r="E42" i="3"/>
  <c r="E41" i="3"/>
  <c r="E35" i="3"/>
  <c r="E36" i="3"/>
  <c r="E37" i="3"/>
  <c r="E38" i="3"/>
  <c r="E39" i="3"/>
  <c r="E34" i="3"/>
  <c r="E33" i="3"/>
  <c r="E32" i="3"/>
  <c r="E29" i="3"/>
  <c r="E30" i="3"/>
  <c r="E28" i="3"/>
  <c r="E24" i="3"/>
  <c r="E25" i="3"/>
  <c r="E26" i="3"/>
  <c r="E23" i="3"/>
  <c r="E21" i="3"/>
  <c r="E20" i="3"/>
  <c r="E18" i="3"/>
  <c r="E17" i="3"/>
  <c r="E10" i="3"/>
  <c r="E11" i="3"/>
  <c r="E12" i="3"/>
  <c r="E13" i="3"/>
  <c r="E14" i="3"/>
  <c r="E15" i="3"/>
  <c r="E9" i="3"/>
  <c r="D31" i="3"/>
  <c r="E31" i="3" s="1"/>
  <c r="C31" i="3"/>
  <c r="D27" i="3"/>
  <c r="E27" i="3" s="1"/>
  <c r="F27" i="3"/>
  <c r="C27" i="3"/>
  <c r="D22" i="3"/>
  <c r="E22" i="3" s="1"/>
  <c r="F22" i="3"/>
  <c r="C22" i="3"/>
  <c r="D19" i="3"/>
  <c r="E19" i="3" s="1"/>
  <c r="F19" i="3"/>
  <c r="C19" i="3"/>
  <c r="D16" i="3"/>
  <c r="E16" i="3" s="1"/>
  <c r="F16" i="3"/>
  <c r="C16" i="3"/>
  <c r="D8" i="3"/>
  <c r="F8" i="3"/>
  <c r="C8" i="3"/>
  <c r="F7" i="3" l="1"/>
  <c r="G7" i="3" s="1"/>
  <c r="E48" i="3"/>
  <c r="E8" i="3"/>
</calcChain>
</file>

<file path=xl/sharedStrings.xml><?xml version="1.0" encoding="utf-8"?>
<sst xmlns="http://schemas.openxmlformats.org/spreadsheetml/2006/main" count="100" uniqueCount="100">
  <si>
    <t>(рублей)</t>
  </si>
  <si>
    <t>Наименование</t>
  </si>
  <si>
    <t>Расходы</t>
  </si>
  <si>
    <t>Расходы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</si>
  <si>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</si>
  <si>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</si>
  <si>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</si>
  <si>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</si>
  <si>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</si>
  <si>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</si>
  <si>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</si>
  <si>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</si>
  <si>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</si>
  <si>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</si>
  <si>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</si>
  <si>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</si>
  <si>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</si>
  <si>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</si>
  <si>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</si>
  <si>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</si>
  <si>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</si>
  <si>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</si>
  <si>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</si>
  <si>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</si>
  <si>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</si>
  <si>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</si>
  <si>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</si>
  <si>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</si>
  <si>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</si>
  <si>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</si>
  <si>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</si>
  <si>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</si>
  <si>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</si>
  <si>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</si>
  <si>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</si>
  <si>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</si>
  <si>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</si>
  <si>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</si>
  <si>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</si>
  <si>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</si>
  <si>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</si>
  <si>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</si>
  <si>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</si>
  <si>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</si>
  <si>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</si>
  <si>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</si>
  <si>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</si>
  <si>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</si>
  <si>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</si>
  <si>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</si>
  <si>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</si>
  <si>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</si>
  <si>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</si>
  <si>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</si>
  <si>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</si>
  <si>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</si>
  <si>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</si>
  <si>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</si>
  <si>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</si>
  <si>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</si>
  <si>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</si>
  <si>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</si>
  <si>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</si>
  <si>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</si>
  <si>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</si>
  <si>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</si>
  <si>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</si>
  <si>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</si>
  <si>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</si>
  <si>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</si>
  <si>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</si>
  <si>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</si>
  <si>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</si>
  <si>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</si>
  <si>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</si>
  <si>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</si>
  <si>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</si>
  <si>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</si>
  <si>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</si>
  <si>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</si>
  <si>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</si>
  <si>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</si>
  <si>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</si>
  <si>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</si>
  <si>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</si>
  <si>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</si>
  <si>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</si>
  <si>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</si>
  <si>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</si>
  <si>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</si>
  <si>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</si>
  <si>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</si>
  <si>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</si>
  <si>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</si>
  <si>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Бюджетные ассигнования на 01.04.2026</t>
  </si>
  <si>
    <t>Фактическое исполнение на 01.04.2026</t>
  </si>
  <si>
    <t>% исполнения к плану на 01.04.2026</t>
  </si>
  <si>
    <t>Фактическое исполнение на 01.04.2025</t>
  </si>
  <si>
    <t>% исполнения 2026 года к 
2025 году 
(первый квартал)</t>
  </si>
  <si>
    <t>Аналитическая таблица по исполнению бюджета муниципального образования "Ершичский муниципальный округ Смоленской области" по расходам (по разделам/подразделам классификации расходов бюджета) в сравнении с показателями сводной бюджетной росписи бюджета муниципального образования "Ершичский муниципальный округ" Смоленской области за первый квартал 2026 года и в сравнении с аналогичным периодом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</si>
</sst>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i/>
      <u/>
      <sz val="12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i/>
      <sz val="11"/>
      <color rgb="FF000000"/>
      <name val="Times New Roman"/>
    </font>
    <font>
      <b/>
      <i/>
      <sz val="10"/>
      <color rgb="FF000000"/>
      <name val="Times New Roman"/>
    </font>
    <font>
      <i/>
      <sz val="11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2CCEC"/>
      </patternFill>
    </fill>
    <fill>
      <patternFill patternType="solid">
        <fgColor rgb="FFCBDDF2"/>
      </patternFill>
    </fill>
    <fill>
      <patternFill patternType="solid">
        <fgColor rgb="FFE5EEF9"/>
      </patternFill>
    </fill>
    <fill>
      <patternFill patternType="solid">
        <fgColor rgb="FFC0C0C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6">
    <xf numFmtId="0" fontId="0" fillId="0" borderId="0"/>
    <xf numFmtId="0" fontId="1" fillId="0" borderId="1">
      <alignment horizontal="center" vertical="center" wrapText="1"/>
    </xf>
    <xf numFmtId="0" fontId="1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2" fillId="0" borderId="1">
      <alignment horizontal="center" vertical="center"/>
    </xf>
    <xf numFmtId="0" fontId="2" fillId="0" borderId="1">
      <alignment vertical="center"/>
    </xf>
    <xf numFmtId="49" fontId="1" fillId="0" borderId="1">
      <alignment horizontal="left" vertical="top" wrapText="1"/>
    </xf>
    <xf numFmtId="0" fontId="2" fillId="0" borderId="1">
      <alignment horizontal="center" vertical="center" wrapText="1"/>
    </xf>
    <xf numFmtId="0" fontId="2" fillId="0" borderId="1">
      <alignment vertical="center" wrapText="1"/>
    </xf>
    <xf numFmtId="0" fontId="3" fillId="0" borderId="1">
      <alignment horizontal="center" wrapText="1"/>
    </xf>
    <xf numFmtId="0" fontId="1" fillId="0" borderId="1">
      <alignment horizontal="center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0" fontId="4" fillId="0" borderId="4">
      <alignment horizontal="center" vertical="center" wrapText="1"/>
    </xf>
    <xf numFmtId="0" fontId="4" fillId="0" borderId="5">
      <alignment horizontal="center" vertical="center" wrapText="1"/>
    </xf>
    <xf numFmtId="0" fontId="4" fillId="0" borderId="2">
      <alignment horizontal="center" vertical="center" wrapText="1"/>
    </xf>
    <xf numFmtId="0" fontId="4" fillId="0" borderId="1">
      <alignment horizontal="center" vertical="center" wrapText="1"/>
    </xf>
    <xf numFmtId="49" fontId="5" fillId="2" borderId="2">
      <alignment horizontal="left" vertical="top" wrapText="1"/>
    </xf>
    <xf numFmtId="0" fontId="4" fillId="2" borderId="6">
      <alignment horizontal="left" vertical="top" wrapText="1"/>
    </xf>
    <xf numFmtId="4" fontId="6" fillId="2" borderId="2">
      <alignment horizontal="right" vertical="top" shrinkToFit="1"/>
    </xf>
    <xf numFmtId="4" fontId="4" fillId="2" borderId="7">
      <alignment horizontal="right" vertical="top" shrinkToFit="1"/>
    </xf>
    <xf numFmtId="164" fontId="4" fillId="2" borderId="2">
      <alignment horizontal="right" vertical="top" shrinkToFit="1"/>
    </xf>
    <xf numFmtId="4" fontId="4" fillId="2" borderId="6">
      <alignment horizontal="right" vertical="top" shrinkToFit="1"/>
    </xf>
    <xf numFmtId="164" fontId="4" fillId="2" borderId="2">
      <alignment horizontal="right" vertical="top" shrinkToFit="1"/>
    </xf>
    <xf numFmtId="4" fontId="7" fillId="0" borderId="1">
      <alignment horizontal="left" vertical="top" wrapText="1"/>
    </xf>
    <xf numFmtId="164" fontId="7" fillId="0" borderId="1">
      <alignment horizontal="right" shrinkToFit="1"/>
    </xf>
    <xf numFmtId="0" fontId="7" fillId="0" borderId="1">
      <alignment horizontal="right"/>
    </xf>
    <xf numFmtId="49" fontId="5" fillId="3" borderId="2">
      <alignment horizontal="left" vertical="top" wrapText="1"/>
    </xf>
    <xf numFmtId="0" fontId="8" fillId="3" borderId="6">
      <alignment horizontal="left" vertical="top" wrapText="1"/>
    </xf>
    <xf numFmtId="4" fontId="9" fillId="3" borderId="2">
      <alignment horizontal="right" vertical="top" shrinkToFit="1"/>
    </xf>
    <xf numFmtId="4" fontId="8" fillId="3" borderId="7">
      <alignment horizontal="right" vertical="top" shrinkToFit="1"/>
    </xf>
    <xf numFmtId="164" fontId="8" fillId="3" borderId="2">
      <alignment horizontal="right" vertical="top" shrinkToFit="1"/>
    </xf>
    <xf numFmtId="4" fontId="8" fillId="3" borderId="6">
      <alignment horizontal="right" vertical="top" shrinkToFit="1"/>
    </xf>
    <xf numFmtId="164" fontId="8" fillId="3" borderId="2">
      <alignment horizontal="right" vertical="top" shrinkToFit="1"/>
    </xf>
    <xf numFmtId="164" fontId="4" fillId="0" borderId="1">
      <alignment horizontal="right" shrinkToFit="1"/>
    </xf>
    <xf numFmtId="49" fontId="5" fillId="4" borderId="2">
      <alignment horizontal="left" vertical="top" wrapText="1"/>
    </xf>
    <xf numFmtId="0" fontId="10" fillId="4" borderId="6">
      <alignment horizontal="left" vertical="top" wrapText="1"/>
    </xf>
    <xf numFmtId="4" fontId="11" fillId="4" borderId="2">
      <alignment horizontal="right" vertical="top" shrinkToFit="1"/>
    </xf>
    <xf numFmtId="4" fontId="10" fillId="4" borderId="7">
      <alignment horizontal="right" vertical="top" shrinkToFit="1"/>
    </xf>
    <xf numFmtId="164" fontId="10" fillId="4" borderId="2">
      <alignment horizontal="right" vertical="top" shrinkToFit="1"/>
    </xf>
    <xf numFmtId="4" fontId="10" fillId="4" borderId="6">
      <alignment horizontal="right" vertical="top" shrinkToFit="1"/>
    </xf>
    <xf numFmtId="164" fontId="10" fillId="4" borderId="2">
      <alignment horizontal="right" vertical="top" shrinkToFit="1"/>
    </xf>
    <xf numFmtId="164" fontId="8" fillId="0" borderId="1">
      <alignment horizontal="right" shrinkToFit="1"/>
    </xf>
    <xf numFmtId="49" fontId="5" fillId="0" borderId="2">
      <alignment horizontal="left" vertical="top" wrapText="1"/>
    </xf>
    <xf numFmtId="0" fontId="5" fillId="0" borderId="6">
      <alignment horizontal="left" vertical="top" wrapText="1"/>
    </xf>
    <xf numFmtId="4" fontId="5" fillId="0" borderId="2">
      <alignment horizontal="right" vertical="top" shrinkToFit="1"/>
    </xf>
    <xf numFmtId="4" fontId="5" fillId="0" borderId="7">
      <alignment horizontal="right" vertical="top" shrinkToFit="1"/>
    </xf>
    <xf numFmtId="164" fontId="5" fillId="0" borderId="2">
      <alignment horizontal="right" vertical="top" shrinkToFit="1"/>
    </xf>
    <xf numFmtId="4" fontId="5" fillId="0" borderId="6">
      <alignment horizontal="right" vertical="top" shrinkToFit="1"/>
    </xf>
    <xf numFmtId="164" fontId="5" fillId="0" borderId="2">
      <alignment horizontal="right" vertical="top" shrinkToFit="1"/>
    </xf>
    <xf numFmtId="0" fontId="3" fillId="0" borderId="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5" borderId="1"/>
    <xf numFmtId="49" fontId="13" fillId="5" borderId="1"/>
    <xf numFmtId="0" fontId="3" fillId="0" borderId="1">
      <alignment horizontal="center"/>
    </xf>
    <xf numFmtId="0" fontId="14" fillId="0" borderId="1"/>
    <xf numFmtId="0" fontId="14" fillId="0" borderId="1"/>
    <xf numFmtId="0" fontId="14" fillId="0" borderId="1"/>
    <xf numFmtId="0" fontId="14" fillId="0" borderId="1"/>
    <xf numFmtId="0" fontId="5" fillId="5" borderId="1"/>
    <xf numFmtId="49" fontId="5" fillId="5" borderId="1"/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2" fillId="0" borderId="1" xfId="6" applyNumberFormat="1" applyProtection="1">
      <alignment vertical="center"/>
    </xf>
    <xf numFmtId="49" fontId="1" fillId="0" borderId="1" xfId="7" applyNumberFormat="1" applyProtection="1">
      <alignment horizontal="left" vertical="top" wrapText="1"/>
    </xf>
    <xf numFmtId="0" fontId="1" fillId="0" borderId="1" xfId="11" applyNumberFormat="1" applyProtection="1">
      <alignment horizontal="center"/>
    </xf>
    <xf numFmtId="0" fontId="4" fillId="0" borderId="4" xfId="14" applyNumberFormat="1" applyProtection="1">
      <alignment horizontal="center" vertical="center" wrapText="1"/>
    </xf>
    <xf numFmtId="0" fontId="4" fillId="0" borderId="5" xfId="15" applyNumberFormat="1" applyProtection="1">
      <alignment horizontal="center" vertical="center" wrapText="1"/>
    </xf>
    <xf numFmtId="0" fontId="4" fillId="0" borderId="2" xfId="16" applyNumberFormat="1" applyProtection="1">
      <alignment horizontal="center" vertical="center" wrapText="1"/>
    </xf>
    <xf numFmtId="0" fontId="4" fillId="0" borderId="1" xfId="17" applyNumberFormat="1" applyProtection="1">
      <alignment horizontal="center" vertical="center" wrapText="1"/>
    </xf>
    <xf numFmtId="4" fontId="7" fillId="0" borderId="1" xfId="25" applyNumberFormat="1" applyProtection="1">
      <alignment horizontal="left" vertical="top" wrapText="1"/>
    </xf>
    <xf numFmtId="0" fontId="7" fillId="0" borderId="1" xfId="27" applyNumberFormat="1" applyProtection="1">
      <alignment horizontal="right"/>
    </xf>
    <xf numFmtId="164" fontId="8" fillId="0" borderId="1" xfId="43" applyNumberFormat="1" applyProtection="1">
      <alignment horizontal="right" shrinkToFit="1"/>
    </xf>
    <xf numFmtId="49" fontId="5" fillId="0" borderId="2" xfId="44" applyNumberFormat="1" applyProtection="1">
      <alignment horizontal="left" vertical="top" wrapText="1"/>
    </xf>
    <xf numFmtId="0" fontId="5" fillId="0" borderId="6" xfId="45" applyNumberFormat="1" applyProtection="1">
      <alignment horizontal="left" vertical="top" wrapText="1"/>
    </xf>
    <xf numFmtId="4" fontId="5" fillId="0" borderId="2" xfId="46" applyNumberFormat="1" applyProtection="1">
      <alignment horizontal="right" vertical="top" shrinkToFit="1"/>
    </xf>
    <xf numFmtId="4" fontId="5" fillId="0" borderId="7" xfId="47" applyNumberFormat="1" applyProtection="1">
      <alignment horizontal="right" vertical="top" shrinkToFit="1"/>
    </xf>
    <xf numFmtId="4" fontId="5" fillId="0" borderId="6" xfId="49" applyNumberFormat="1" applyProtection="1">
      <alignment horizontal="right" vertical="top" shrinkToFit="1"/>
    </xf>
    <xf numFmtId="164" fontId="5" fillId="0" borderId="2" xfId="50" applyNumberFormat="1" applyProtection="1">
      <alignment horizontal="right" vertical="top" shrinkToFit="1"/>
    </xf>
    <xf numFmtId="49" fontId="15" fillId="0" borderId="1" xfId="7" applyNumberFormat="1" applyFont="1" applyProtection="1">
      <alignment horizontal="left" vertical="top" wrapText="1"/>
    </xf>
    <xf numFmtId="0" fontId="15" fillId="0" borderId="1" xfId="2" applyNumberFormat="1" applyFont="1" applyProtection="1"/>
    <xf numFmtId="0" fontId="15" fillId="0" borderId="1" xfId="3" applyNumberFormat="1" applyFont="1" applyProtection="1">
      <alignment horizontal="right"/>
    </xf>
    <xf numFmtId="0" fontId="18" fillId="0" borderId="0" xfId="0" applyFont="1" applyProtection="1">
      <protection locked="0"/>
    </xf>
    <xf numFmtId="0" fontId="15" fillId="0" borderId="2" xfId="12" applyNumberFormat="1" applyFont="1" applyProtection="1">
      <alignment horizontal="center" vertical="center" wrapText="1"/>
    </xf>
    <xf numFmtId="0" fontId="15" fillId="0" borderId="3" xfId="13" applyNumberFormat="1" applyFont="1" applyProtection="1">
      <alignment horizontal="center" vertical="center" wrapText="1"/>
    </xf>
    <xf numFmtId="49" fontId="5" fillId="6" borderId="2" xfId="18" applyNumberFormat="1" applyFill="1" applyProtection="1">
      <alignment horizontal="left" vertical="top" wrapText="1"/>
    </xf>
    <xf numFmtId="0" fontId="4" fillId="6" borderId="6" xfId="19" applyNumberFormat="1" applyFill="1" applyProtection="1">
      <alignment horizontal="left" vertical="top" wrapText="1"/>
    </xf>
    <xf numFmtId="4" fontId="6" fillId="6" borderId="2" xfId="20" applyNumberFormat="1" applyFill="1" applyProtection="1">
      <alignment horizontal="right" vertical="top" shrinkToFit="1"/>
    </xf>
    <xf numFmtId="164" fontId="4" fillId="6" borderId="2" xfId="24" applyNumberFormat="1" applyFill="1" applyProtection="1">
      <alignment horizontal="right" vertical="top" shrinkToFit="1"/>
    </xf>
    <xf numFmtId="4" fontId="7" fillId="6" borderId="1" xfId="25" applyNumberFormat="1" applyFill="1" applyProtection="1">
      <alignment horizontal="left" vertical="top" wrapText="1"/>
    </xf>
    <xf numFmtId="164" fontId="7" fillId="6" borderId="1" xfId="26" applyNumberFormat="1" applyFill="1" applyProtection="1">
      <alignment horizontal="right" shrinkToFit="1"/>
    </xf>
    <xf numFmtId="0" fontId="7" fillId="6" borderId="1" xfId="27" applyNumberFormat="1" applyFill="1" applyProtection="1">
      <alignment horizontal="right"/>
    </xf>
    <xf numFmtId="0" fontId="0" fillId="6" borderId="0" xfId="0" applyFill="1" applyProtection="1">
      <protection locked="0"/>
    </xf>
    <xf numFmtId="49" fontId="19" fillId="7" borderId="2" xfId="28" applyNumberFormat="1" applyFont="1" applyFill="1" applyProtection="1">
      <alignment horizontal="left" vertical="top" wrapText="1"/>
    </xf>
    <xf numFmtId="0" fontId="16" fillId="7" borderId="6" xfId="29" applyNumberFormat="1" applyFont="1" applyFill="1" applyProtection="1">
      <alignment horizontal="left" vertical="top" wrapText="1"/>
    </xf>
    <xf numFmtId="4" fontId="17" fillId="7" borderId="2" xfId="30" applyNumberFormat="1" applyFont="1" applyFill="1" applyProtection="1">
      <alignment horizontal="right" vertical="top" shrinkToFit="1"/>
    </xf>
    <xf numFmtId="4" fontId="16" fillId="7" borderId="6" xfId="33" applyNumberFormat="1" applyFont="1" applyFill="1" applyProtection="1">
      <alignment horizontal="right" vertical="top" shrinkToFit="1"/>
    </xf>
    <xf numFmtId="164" fontId="16" fillId="7" borderId="2" xfId="34" applyNumberFormat="1" applyFont="1" applyFill="1" applyProtection="1">
      <alignment horizontal="right" vertical="top" shrinkToFit="1"/>
    </xf>
    <xf numFmtId="4" fontId="20" fillId="7" borderId="1" xfId="25" applyNumberFormat="1" applyFont="1" applyFill="1" applyProtection="1">
      <alignment horizontal="left" vertical="top" wrapText="1"/>
    </xf>
    <xf numFmtId="164" fontId="16" fillId="7" borderId="1" xfId="35" applyNumberFormat="1" applyFont="1" applyFill="1" applyProtection="1">
      <alignment horizontal="right" shrinkToFit="1"/>
    </xf>
    <xf numFmtId="0" fontId="20" fillId="7" borderId="1" xfId="27" applyNumberFormat="1" applyFont="1" applyFill="1" applyProtection="1">
      <alignment horizontal="right"/>
    </xf>
    <xf numFmtId="0" fontId="21" fillId="7" borderId="0" xfId="0" applyFont="1" applyFill="1" applyProtection="1">
      <protection locked="0"/>
    </xf>
    <xf numFmtId="0" fontId="1" fillId="0" borderId="1" xfId="4" applyNumberFormat="1" applyProtection="1">
      <alignment horizontal="right" vertical="center" wrapText="1"/>
    </xf>
    <xf numFmtId="0" fontId="1" fillId="0" borderId="1" xfId="4">
      <alignment horizontal="right" vertical="center" wrapText="1"/>
    </xf>
    <xf numFmtId="0" fontId="15" fillId="0" borderId="1" xfId="10" applyFont="1" applyAlignment="1">
      <alignment horizontal="center" vertical="center" wrapText="1"/>
    </xf>
    <xf numFmtId="4" fontId="19" fillId="0" borderId="2" xfId="46" applyNumberFormat="1" applyFont="1" applyFill="1" applyProtection="1">
      <alignment horizontal="right" vertical="top" shrinkToFit="1"/>
    </xf>
    <xf numFmtId="165" fontId="17" fillId="6" borderId="2" xfId="20" applyNumberFormat="1" applyFont="1" applyFill="1" applyProtection="1">
      <alignment horizontal="right" vertical="top" shrinkToFit="1"/>
    </xf>
    <xf numFmtId="165" fontId="17" fillId="7" borderId="2" xfId="30" applyNumberFormat="1" applyFont="1" applyFill="1" applyProtection="1">
      <alignment horizontal="right" vertical="top" shrinkToFit="1"/>
    </xf>
    <xf numFmtId="165" fontId="5" fillId="0" borderId="2" xfId="48" applyNumberFormat="1" applyProtection="1">
      <alignment horizontal="right" vertical="top" shrinkToFit="1"/>
    </xf>
    <xf numFmtId="165" fontId="16" fillId="7" borderId="2" xfId="32" applyNumberFormat="1" applyFont="1" applyFill="1" applyProtection="1">
      <alignment horizontal="right" vertical="top" shrinkToFit="1"/>
    </xf>
    <xf numFmtId="165" fontId="19" fillId="8" borderId="2" xfId="32" applyNumberFormat="1" applyFont="1" applyFill="1" applyProtection="1">
      <alignment horizontal="right" vertical="top" shrinkToFit="1"/>
    </xf>
  </cellXfs>
  <cellStyles count="66">
    <cellStyle name="br" xfId="54"/>
    <cellStyle name="br 2" xfId="63"/>
    <cellStyle name="col" xfId="53"/>
    <cellStyle name="col 2" xfId="62"/>
    <cellStyle name="st58" xfId="10"/>
    <cellStyle name="style0" xfId="55"/>
    <cellStyle name="td" xfId="56"/>
    <cellStyle name="tr" xfId="52"/>
    <cellStyle name="tr 2" xfId="61"/>
    <cellStyle name="xl21" xfId="57"/>
    <cellStyle name="xl21 2" xfId="64"/>
    <cellStyle name="xl22" xfId="1"/>
    <cellStyle name="xl23" xfId="11"/>
    <cellStyle name="xl24" xfId="12"/>
    <cellStyle name="xl25" xfId="14"/>
    <cellStyle name="xl26" xfId="18"/>
    <cellStyle name="xl27" xfId="58"/>
    <cellStyle name="xl27 2" xfId="65"/>
    <cellStyle name="xl28" xfId="28"/>
    <cellStyle name="xl29" xfId="36"/>
    <cellStyle name="xl30" xfId="44"/>
    <cellStyle name="xl31" xfId="19"/>
    <cellStyle name="xl32" xfId="29"/>
    <cellStyle name="xl33" xfId="37"/>
    <cellStyle name="xl34" xfId="45"/>
    <cellStyle name="xl35" xfId="20"/>
    <cellStyle name="xl36" xfId="30"/>
    <cellStyle name="xl37" xfId="38"/>
    <cellStyle name="xl38" xfId="46"/>
    <cellStyle name="xl39" xfId="21"/>
    <cellStyle name="xl40" xfId="31"/>
    <cellStyle name="xl41" xfId="39"/>
    <cellStyle name="xl42" xfId="47"/>
    <cellStyle name="xl43" xfId="22"/>
    <cellStyle name="xl44" xfId="32"/>
    <cellStyle name="xl45" xfId="40"/>
    <cellStyle name="xl46" xfId="48"/>
    <cellStyle name="xl47" xfId="15"/>
    <cellStyle name="xl48" xfId="23"/>
    <cellStyle name="xl49" xfId="33"/>
    <cellStyle name="xl50" xfId="41"/>
    <cellStyle name="xl51" xfId="49"/>
    <cellStyle name="xl52" xfId="5"/>
    <cellStyle name="xl53" xfId="8"/>
    <cellStyle name="xl54" xfId="59"/>
    <cellStyle name="xl55" xfId="3"/>
    <cellStyle name="xl56" xfId="13"/>
    <cellStyle name="xl57" xfId="16"/>
    <cellStyle name="xl58" xfId="24"/>
    <cellStyle name="xl59" xfId="34"/>
    <cellStyle name="xl60" xfId="42"/>
    <cellStyle name="xl61" xfId="50"/>
    <cellStyle name="xl62" xfId="6"/>
    <cellStyle name="xl63" xfId="9"/>
    <cellStyle name="xl64" xfId="2"/>
    <cellStyle name="xl65" xfId="17"/>
    <cellStyle name="xl66" xfId="25"/>
    <cellStyle name="xl67" xfId="26"/>
    <cellStyle name="xl68" xfId="35"/>
    <cellStyle name="xl69" xfId="43"/>
    <cellStyle name="xl70" xfId="4"/>
    <cellStyle name="xl71" xfId="27"/>
    <cellStyle name="xl72" xfId="7"/>
    <cellStyle name="xl73" xfId="51"/>
    <cellStyle name="Обычный" xfId="0" builtinId="0"/>
    <cellStyle name="Обычный 2" xfId="6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view="pageBreakPreview" topLeftCell="B1" zoomScaleNormal="100" zoomScaleSheetLayoutView="100" workbookViewId="0">
      <pane ySplit="6" topLeftCell="A32" activePane="bottomLeft" state="frozen"/>
      <selection pane="bottomLeft" activeCell="G53" sqref="G53"/>
    </sheetView>
  </sheetViews>
  <sheetFormatPr defaultRowHeight="15" x14ac:dyDescent="0.25"/>
  <cols>
    <col min="1" max="1" width="12.42578125" style="1" customWidth="1"/>
    <col min="2" max="2" width="73.140625" style="1" customWidth="1"/>
    <col min="3" max="4" width="19.28515625" style="1" customWidth="1"/>
    <col min="5" max="5" width="17.28515625" style="1" customWidth="1"/>
    <col min="6" max="6" width="19.28515625" style="1" customWidth="1"/>
    <col min="7" max="7" width="17.28515625" style="1" customWidth="1"/>
    <col min="8" max="15" width="9.140625" style="1" hidden="1"/>
    <col min="16" max="16384" width="9.140625" style="1"/>
  </cols>
  <sheetData>
    <row r="1" spans="1:15" ht="13.9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4"/>
      <c r="M1" s="44"/>
      <c r="N1" s="45"/>
      <c r="O1" s="3"/>
    </row>
    <row r="2" spans="1:15" ht="54.75" customHeight="1" x14ac:dyDescent="0.25">
      <c r="A2" s="46" t="s">
        <v>99</v>
      </c>
      <c r="B2" s="46"/>
      <c r="C2" s="46"/>
      <c r="D2" s="46"/>
      <c r="E2" s="46"/>
      <c r="F2" s="46"/>
      <c r="G2" s="46"/>
      <c r="H2" s="5"/>
      <c r="I2" s="5"/>
      <c r="J2" s="5"/>
      <c r="K2" s="5"/>
      <c r="L2" s="5"/>
      <c r="M2" s="5"/>
      <c r="N2" s="4"/>
      <c r="O2" s="6"/>
    </row>
    <row r="3" spans="1:15" ht="18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  <c r="O3" s="6"/>
    </row>
    <row r="4" spans="1:15" ht="18.75" customHeight="1" x14ac:dyDescent="0.25">
      <c r="A4" s="7"/>
      <c r="B4" s="7"/>
      <c r="C4" s="7"/>
      <c r="D4" s="7"/>
      <c r="E4" s="7"/>
      <c r="F4" s="7"/>
      <c r="G4" s="4" t="s">
        <v>0</v>
      </c>
      <c r="H4" s="7"/>
      <c r="I4" s="7"/>
      <c r="J4" s="7"/>
      <c r="K4" s="7"/>
      <c r="L4" s="7"/>
      <c r="M4" s="7"/>
      <c r="N4" s="4"/>
      <c r="O4" s="6"/>
    </row>
    <row r="5" spans="1:15" s="24" customFormat="1" ht="78.75" x14ac:dyDescent="0.25">
      <c r="A5" s="25" t="s">
        <v>2</v>
      </c>
      <c r="B5" s="25" t="s">
        <v>1</v>
      </c>
      <c r="C5" s="25" t="s">
        <v>94</v>
      </c>
      <c r="D5" s="25" t="s">
        <v>95</v>
      </c>
      <c r="E5" s="25" t="s">
        <v>96</v>
      </c>
      <c r="F5" s="25" t="s">
        <v>97</v>
      </c>
      <c r="G5" s="26" t="s">
        <v>98</v>
      </c>
      <c r="H5" s="22"/>
      <c r="I5" s="22"/>
      <c r="J5" s="22"/>
      <c r="K5" s="22"/>
      <c r="L5" s="23"/>
      <c r="M5" s="23"/>
      <c r="N5" s="23"/>
      <c r="O5" s="21"/>
    </row>
    <row r="6" spans="1:15" ht="16.899999999999999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9">
        <v>6</v>
      </c>
      <c r="G6" s="10">
        <v>7</v>
      </c>
      <c r="H6" s="11"/>
      <c r="I6" s="11"/>
      <c r="J6" s="11"/>
      <c r="K6" s="11"/>
      <c r="L6" s="11"/>
      <c r="M6" s="11"/>
      <c r="N6" s="4"/>
      <c r="O6" s="4"/>
    </row>
    <row r="7" spans="1:15" s="34" customFormat="1" x14ac:dyDescent="0.25">
      <c r="A7" s="27"/>
      <c r="B7" s="28" t="s">
        <v>3</v>
      </c>
      <c r="C7" s="29">
        <f>C8+C16+C19+C22+C27+C31+C33+C40+C43+C48+C51</f>
        <v>415181889.74000001</v>
      </c>
      <c r="D7" s="29">
        <f t="shared" ref="D7:F7" si="0">D8+D16+D19+D22+D27+D31+D33+D40+D43+D48+D51</f>
        <v>76533706.709999993</v>
      </c>
      <c r="E7" s="48">
        <f>D7/C7*100</f>
        <v>18.433777725210465</v>
      </c>
      <c r="F7" s="29">
        <f t="shared" si="0"/>
        <v>61508099.489999995</v>
      </c>
      <c r="G7" s="30">
        <f>D7/F7*100</f>
        <v>124.42866442726437</v>
      </c>
      <c r="H7" s="31"/>
      <c r="I7" s="31"/>
      <c r="J7" s="32"/>
      <c r="K7" s="31"/>
      <c r="L7" s="32"/>
      <c r="M7" s="31"/>
      <c r="N7" s="33"/>
      <c r="O7" s="33"/>
    </row>
    <row r="8" spans="1:15" s="43" customFormat="1" x14ac:dyDescent="0.25">
      <c r="A8" s="35" t="s">
        <v>4</v>
      </c>
      <c r="B8" s="36" t="s">
        <v>5</v>
      </c>
      <c r="C8" s="37">
        <f>SUM(C9:C15)</f>
        <v>74420561.920000002</v>
      </c>
      <c r="D8" s="37">
        <f t="shared" ref="D8:F8" si="1">SUM(D9:D15)</f>
        <v>9811739.6300000008</v>
      </c>
      <c r="E8" s="49">
        <f>D8/C8*100</f>
        <v>13.184178373373939</v>
      </c>
      <c r="F8" s="37">
        <f t="shared" si="1"/>
        <v>9094386.6199999992</v>
      </c>
      <c r="G8" s="39">
        <f>D8/F8*100</f>
        <v>107.88786577890177</v>
      </c>
      <c r="H8" s="40"/>
      <c r="I8" s="40"/>
      <c r="J8" s="41"/>
      <c r="K8" s="40"/>
      <c r="L8" s="41"/>
      <c r="M8" s="40"/>
      <c r="N8" s="42"/>
      <c r="O8" s="42"/>
    </row>
    <row r="9" spans="1:15" ht="25.5" x14ac:dyDescent="0.25">
      <c r="A9" s="15" t="s">
        <v>6</v>
      </c>
      <c r="B9" s="16" t="s">
        <v>7</v>
      </c>
      <c r="C9" s="17">
        <v>2895900</v>
      </c>
      <c r="D9" s="18">
        <v>418119.54</v>
      </c>
      <c r="E9" s="50">
        <f>D9/C9*100</f>
        <v>14.438327980938567</v>
      </c>
      <c r="F9" s="19">
        <v>364880.63</v>
      </c>
      <c r="G9" s="20">
        <f>D9/F9*100</f>
        <v>114.59077452261579</v>
      </c>
      <c r="H9" s="12"/>
      <c r="I9" s="12"/>
      <c r="J9" s="14"/>
      <c r="K9" s="12"/>
      <c r="L9" s="14"/>
      <c r="M9" s="12"/>
      <c r="N9" s="13"/>
      <c r="O9" s="13"/>
    </row>
    <row r="10" spans="1:15" ht="25.5" x14ac:dyDescent="0.25">
      <c r="A10" s="15" t="s">
        <v>8</v>
      </c>
      <c r="B10" s="16" t="s">
        <v>9</v>
      </c>
      <c r="C10" s="17">
        <v>1509200</v>
      </c>
      <c r="D10" s="18">
        <v>76639.490000000005</v>
      </c>
      <c r="E10" s="50">
        <f t="shared" ref="E10:E15" si="2">D10/C10*100</f>
        <v>5.0781533262655714</v>
      </c>
      <c r="F10" s="19">
        <v>349724.27</v>
      </c>
      <c r="G10" s="20">
        <f t="shared" ref="G10:G15" si="3">D10/F10*100</f>
        <v>21.914261197828793</v>
      </c>
      <c r="H10" s="12"/>
      <c r="I10" s="12"/>
      <c r="J10" s="14"/>
      <c r="K10" s="12"/>
      <c r="L10" s="14"/>
      <c r="M10" s="12"/>
      <c r="N10" s="13"/>
      <c r="O10" s="13"/>
    </row>
    <row r="11" spans="1:15" ht="38.25" x14ac:dyDescent="0.25">
      <c r="A11" s="15" t="s">
        <v>10</v>
      </c>
      <c r="B11" s="16" t="s">
        <v>11</v>
      </c>
      <c r="C11" s="17">
        <v>49892398.100000001</v>
      </c>
      <c r="D11" s="18">
        <v>6738319.3300000001</v>
      </c>
      <c r="E11" s="50">
        <f t="shared" si="2"/>
        <v>13.505703447034751</v>
      </c>
      <c r="F11" s="19">
        <v>6183620.5599999996</v>
      </c>
      <c r="G11" s="20">
        <f t="shared" si="3"/>
        <v>108.97045290243359</v>
      </c>
      <c r="H11" s="12"/>
      <c r="I11" s="12"/>
      <c r="J11" s="14"/>
      <c r="K11" s="12"/>
      <c r="L11" s="14"/>
      <c r="M11" s="12"/>
      <c r="N11" s="13"/>
      <c r="O11" s="13"/>
    </row>
    <row r="12" spans="1:15" x14ac:dyDescent="0.25">
      <c r="A12" s="15" t="s">
        <v>12</v>
      </c>
      <c r="B12" s="16" t="s">
        <v>13</v>
      </c>
      <c r="C12" s="17">
        <v>22100</v>
      </c>
      <c r="D12" s="18">
        <v>0</v>
      </c>
      <c r="E12" s="50">
        <f t="shared" si="2"/>
        <v>0</v>
      </c>
      <c r="F12" s="19">
        <v>0</v>
      </c>
      <c r="G12" s="20">
        <v>0</v>
      </c>
      <c r="H12" s="12"/>
      <c r="I12" s="12"/>
      <c r="J12" s="14"/>
      <c r="K12" s="12"/>
      <c r="L12" s="14"/>
      <c r="M12" s="12"/>
      <c r="N12" s="13"/>
      <c r="O12" s="13"/>
    </row>
    <row r="13" spans="1:15" ht="25.5" x14ac:dyDescent="0.25">
      <c r="A13" s="15" t="s">
        <v>14</v>
      </c>
      <c r="B13" s="16" t="s">
        <v>15</v>
      </c>
      <c r="C13" s="17">
        <v>11616200</v>
      </c>
      <c r="D13" s="18">
        <v>1835297.2</v>
      </c>
      <c r="E13" s="50">
        <f t="shared" si="2"/>
        <v>15.799462819166335</v>
      </c>
      <c r="F13" s="19">
        <v>1477937.67</v>
      </c>
      <c r="G13" s="20">
        <f t="shared" si="3"/>
        <v>124.17960765557861</v>
      </c>
      <c r="H13" s="12"/>
      <c r="I13" s="12"/>
      <c r="J13" s="14"/>
      <c r="K13" s="12"/>
      <c r="L13" s="14"/>
      <c r="M13" s="12"/>
      <c r="N13" s="13"/>
      <c r="O13" s="13"/>
    </row>
    <row r="14" spans="1:15" x14ac:dyDescent="0.25">
      <c r="A14" s="15" t="s">
        <v>16</v>
      </c>
      <c r="B14" s="16" t="s">
        <v>17</v>
      </c>
      <c r="C14" s="17">
        <v>1393852.57</v>
      </c>
      <c r="D14" s="18">
        <v>0</v>
      </c>
      <c r="E14" s="50">
        <f t="shared" si="2"/>
        <v>0</v>
      </c>
      <c r="F14" s="19">
        <v>0</v>
      </c>
      <c r="G14" s="20">
        <v>0</v>
      </c>
      <c r="H14" s="12"/>
      <c r="I14" s="12"/>
      <c r="J14" s="14"/>
      <c r="K14" s="12"/>
      <c r="L14" s="14"/>
      <c r="M14" s="12"/>
      <c r="N14" s="13"/>
      <c r="O14" s="13"/>
    </row>
    <row r="15" spans="1:15" x14ac:dyDescent="0.25">
      <c r="A15" s="15" t="s">
        <v>18</v>
      </c>
      <c r="B15" s="16" t="s">
        <v>19</v>
      </c>
      <c r="C15" s="17">
        <v>7090911.25</v>
      </c>
      <c r="D15" s="18">
        <v>743364.07</v>
      </c>
      <c r="E15" s="50">
        <f t="shared" si="2"/>
        <v>10.483336256676459</v>
      </c>
      <c r="F15" s="19">
        <v>718223.49</v>
      </c>
      <c r="G15" s="20">
        <f t="shared" si="3"/>
        <v>103.50038398215018</v>
      </c>
      <c r="H15" s="12"/>
      <c r="I15" s="12"/>
      <c r="J15" s="14"/>
      <c r="K15" s="12"/>
      <c r="L15" s="14"/>
      <c r="M15" s="12"/>
      <c r="N15" s="13"/>
      <c r="O15" s="13"/>
    </row>
    <row r="16" spans="1:15" s="43" customFormat="1" x14ac:dyDescent="0.25">
      <c r="A16" s="35" t="s">
        <v>20</v>
      </c>
      <c r="B16" s="36" t="s">
        <v>21</v>
      </c>
      <c r="C16" s="37">
        <f>C17+C18</f>
        <v>688755.1</v>
      </c>
      <c r="D16" s="37">
        <f t="shared" ref="D16:F16" si="4">D17+D18</f>
        <v>87530.18</v>
      </c>
      <c r="E16" s="49">
        <f>D16/C16*100</f>
        <v>12.708461977268842</v>
      </c>
      <c r="F16" s="37">
        <f t="shared" si="4"/>
        <v>8046</v>
      </c>
      <c r="G16" s="39">
        <f>D16/F16*100</f>
        <v>1087.8719860800397</v>
      </c>
      <c r="H16" s="40"/>
      <c r="I16" s="40"/>
      <c r="J16" s="41"/>
      <c r="K16" s="40"/>
      <c r="L16" s="41"/>
      <c r="M16" s="40"/>
      <c r="N16" s="42"/>
      <c r="O16" s="42"/>
    </row>
    <row r="17" spans="1:15" x14ac:dyDescent="0.25">
      <c r="A17" s="15" t="s">
        <v>22</v>
      </c>
      <c r="B17" s="16" t="s">
        <v>23</v>
      </c>
      <c r="C17" s="17">
        <v>578755.1</v>
      </c>
      <c r="D17" s="18">
        <v>87530.18</v>
      </c>
      <c r="E17" s="50">
        <f>D17/C17*100</f>
        <v>15.123871910588779</v>
      </c>
      <c r="F17" s="19">
        <v>8046</v>
      </c>
      <c r="G17" s="20">
        <f>D17/F17*100</f>
        <v>1087.8719860800397</v>
      </c>
      <c r="H17" s="12"/>
      <c r="I17" s="12"/>
      <c r="J17" s="14"/>
      <c r="K17" s="12"/>
      <c r="L17" s="14"/>
      <c r="M17" s="12"/>
      <c r="N17" s="13"/>
      <c r="O17" s="13"/>
    </row>
    <row r="18" spans="1:15" x14ac:dyDescent="0.25">
      <c r="A18" s="15" t="s">
        <v>24</v>
      </c>
      <c r="B18" s="16" t="s">
        <v>25</v>
      </c>
      <c r="C18" s="17">
        <v>110000</v>
      </c>
      <c r="D18" s="18">
        <v>0</v>
      </c>
      <c r="E18" s="50">
        <f>D18/C18*100</f>
        <v>0</v>
      </c>
      <c r="F18" s="19">
        <v>0</v>
      </c>
      <c r="G18" s="20">
        <v>0</v>
      </c>
      <c r="H18" s="12"/>
      <c r="I18" s="12"/>
      <c r="J18" s="14"/>
      <c r="K18" s="12"/>
      <c r="L18" s="14"/>
      <c r="M18" s="12"/>
      <c r="N18" s="13"/>
      <c r="O18" s="13"/>
    </row>
    <row r="19" spans="1:15" s="43" customFormat="1" ht="28.5" x14ac:dyDescent="0.25">
      <c r="A19" s="35" t="s">
        <v>26</v>
      </c>
      <c r="B19" s="36" t="s">
        <v>27</v>
      </c>
      <c r="C19" s="37">
        <f>C20+C21</f>
        <v>740000</v>
      </c>
      <c r="D19" s="37">
        <f t="shared" ref="D19:F19" si="5">D20+D21</f>
        <v>258622.75</v>
      </c>
      <c r="E19" s="49">
        <f>D19/C19*100</f>
        <v>34.949020270270267</v>
      </c>
      <c r="F19" s="37">
        <f t="shared" si="5"/>
        <v>0</v>
      </c>
      <c r="G19" s="39">
        <v>0</v>
      </c>
      <c r="H19" s="40"/>
      <c r="I19" s="40"/>
      <c r="J19" s="41"/>
      <c r="K19" s="40"/>
      <c r="L19" s="41"/>
      <c r="M19" s="40"/>
      <c r="N19" s="42"/>
      <c r="O19" s="42"/>
    </row>
    <row r="20" spans="1:15" x14ac:dyDescent="0.25">
      <c r="A20" s="15" t="s">
        <v>28</v>
      </c>
      <c r="B20" s="16" t="s">
        <v>29</v>
      </c>
      <c r="C20" s="17">
        <v>540000</v>
      </c>
      <c r="D20" s="18">
        <v>258622.75</v>
      </c>
      <c r="E20" s="50">
        <f>D20/C20*100</f>
        <v>47.893101851851853</v>
      </c>
      <c r="F20" s="19">
        <v>0</v>
      </c>
      <c r="G20" s="20">
        <v>0</v>
      </c>
      <c r="H20" s="12"/>
      <c r="I20" s="12"/>
      <c r="J20" s="14"/>
      <c r="K20" s="12"/>
      <c r="L20" s="14"/>
      <c r="M20" s="12"/>
      <c r="N20" s="13"/>
      <c r="O20" s="13"/>
    </row>
    <row r="21" spans="1:15" ht="25.5" x14ac:dyDescent="0.25">
      <c r="A21" s="15" t="s">
        <v>30</v>
      </c>
      <c r="B21" s="16" t="s">
        <v>31</v>
      </c>
      <c r="C21" s="17">
        <v>200000</v>
      </c>
      <c r="D21" s="18">
        <v>0</v>
      </c>
      <c r="E21" s="50">
        <f>D21/C21*100</f>
        <v>0</v>
      </c>
      <c r="F21" s="19">
        <v>0</v>
      </c>
      <c r="G21" s="20">
        <v>0</v>
      </c>
      <c r="H21" s="12"/>
      <c r="I21" s="12"/>
      <c r="J21" s="14"/>
      <c r="K21" s="12"/>
      <c r="L21" s="14"/>
      <c r="M21" s="12"/>
      <c r="N21" s="13"/>
      <c r="O21" s="13"/>
    </row>
    <row r="22" spans="1:15" s="43" customFormat="1" x14ac:dyDescent="0.25">
      <c r="A22" s="35" t="s">
        <v>32</v>
      </c>
      <c r="B22" s="36" t="s">
        <v>33</v>
      </c>
      <c r="C22" s="37">
        <f>SUM(C23:C26)</f>
        <v>44797367.549999997</v>
      </c>
      <c r="D22" s="37">
        <f t="shared" ref="D22:F22" si="6">SUM(D23:D26)</f>
        <v>5743341.2000000002</v>
      </c>
      <c r="E22" s="49">
        <f>D22/C22*100</f>
        <v>12.820711381287406</v>
      </c>
      <c r="F22" s="37">
        <f t="shared" si="6"/>
        <v>677235.5</v>
      </c>
      <c r="G22" s="39">
        <f>D22/F22*100</f>
        <v>848.05672472869492</v>
      </c>
      <c r="H22" s="40"/>
      <c r="I22" s="40"/>
      <c r="J22" s="41"/>
      <c r="K22" s="40"/>
      <c r="L22" s="41"/>
      <c r="M22" s="40"/>
      <c r="N22" s="42"/>
      <c r="O22" s="42"/>
    </row>
    <row r="23" spans="1:15" x14ac:dyDescent="0.25">
      <c r="A23" s="15" t="s">
        <v>34</v>
      </c>
      <c r="B23" s="16" t="s">
        <v>35</v>
      </c>
      <c r="C23" s="17">
        <v>643780</v>
      </c>
      <c r="D23" s="47">
        <v>0</v>
      </c>
      <c r="E23" s="50">
        <f>D23/C23*100</f>
        <v>0</v>
      </c>
      <c r="F23" s="19">
        <v>0</v>
      </c>
      <c r="G23" s="20">
        <v>0</v>
      </c>
      <c r="H23" s="12"/>
      <c r="I23" s="12"/>
      <c r="J23" s="14"/>
      <c r="K23" s="12"/>
      <c r="L23" s="14"/>
      <c r="M23" s="12"/>
      <c r="N23" s="13"/>
      <c r="O23" s="13"/>
    </row>
    <row r="24" spans="1:15" x14ac:dyDescent="0.25">
      <c r="A24" s="15" t="s">
        <v>36</v>
      </c>
      <c r="B24" s="16" t="s">
        <v>37</v>
      </c>
      <c r="C24" s="17">
        <v>500000</v>
      </c>
      <c r="D24" s="47">
        <v>0</v>
      </c>
      <c r="E24" s="50">
        <f t="shared" ref="E24:E26" si="7">D24/C24*100</f>
        <v>0</v>
      </c>
      <c r="F24" s="19">
        <v>0</v>
      </c>
      <c r="G24" s="20">
        <v>0</v>
      </c>
      <c r="H24" s="12"/>
      <c r="I24" s="12"/>
      <c r="J24" s="14"/>
      <c r="K24" s="12"/>
      <c r="L24" s="14"/>
      <c r="M24" s="12"/>
      <c r="N24" s="13"/>
      <c r="O24" s="13"/>
    </row>
    <row r="25" spans="1:15" x14ac:dyDescent="0.25">
      <c r="A25" s="15" t="s">
        <v>38</v>
      </c>
      <c r="B25" s="16" t="s">
        <v>39</v>
      </c>
      <c r="C25" s="17">
        <v>43538587.549999997</v>
      </c>
      <c r="D25" s="47">
        <v>5743341.2000000002</v>
      </c>
      <c r="E25" s="50">
        <f t="shared" si="7"/>
        <v>13.191381538053593</v>
      </c>
      <c r="F25" s="19">
        <v>677235.5</v>
      </c>
      <c r="G25" s="20">
        <f t="shared" ref="G24:G26" si="8">D25/F25*100</f>
        <v>848.05672472869492</v>
      </c>
      <c r="H25" s="12"/>
      <c r="I25" s="12"/>
      <c r="J25" s="14"/>
      <c r="K25" s="12"/>
      <c r="L25" s="14"/>
      <c r="M25" s="12"/>
      <c r="N25" s="13"/>
      <c r="O25" s="13"/>
    </row>
    <row r="26" spans="1:15" x14ac:dyDescent="0.25">
      <c r="A26" s="15" t="s">
        <v>40</v>
      </c>
      <c r="B26" s="16" t="s">
        <v>41</v>
      </c>
      <c r="C26" s="17">
        <v>115000</v>
      </c>
      <c r="D26" s="47">
        <v>0</v>
      </c>
      <c r="E26" s="50">
        <f t="shared" si="7"/>
        <v>0</v>
      </c>
      <c r="F26" s="19">
        <v>0</v>
      </c>
      <c r="G26" s="20">
        <v>0</v>
      </c>
      <c r="H26" s="12"/>
      <c r="I26" s="12"/>
      <c r="J26" s="14"/>
      <c r="K26" s="12"/>
      <c r="L26" s="14"/>
      <c r="M26" s="12"/>
      <c r="N26" s="13"/>
      <c r="O26" s="13"/>
    </row>
    <row r="27" spans="1:15" s="43" customFormat="1" x14ac:dyDescent="0.25">
      <c r="A27" s="35" t="s">
        <v>42</v>
      </c>
      <c r="B27" s="36" t="s">
        <v>43</v>
      </c>
      <c r="C27" s="37">
        <f>SUM(C28:C30)</f>
        <v>26206446.109999999</v>
      </c>
      <c r="D27" s="37">
        <f t="shared" ref="D27:F27" si="9">SUM(D28:D30)</f>
        <v>1585867.47</v>
      </c>
      <c r="E27" s="49">
        <f>D27/C27*100</f>
        <v>6.0514404102846129</v>
      </c>
      <c r="F27" s="37">
        <f t="shared" si="9"/>
        <v>1949453.26</v>
      </c>
      <c r="G27" s="39">
        <f>D27/F27*100</f>
        <v>81.349345610881684</v>
      </c>
      <c r="H27" s="40"/>
      <c r="I27" s="40"/>
      <c r="J27" s="41"/>
      <c r="K27" s="40"/>
      <c r="L27" s="41"/>
      <c r="M27" s="40"/>
      <c r="N27" s="42"/>
      <c r="O27" s="42"/>
    </row>
    <row r="28" spans="1:15" x14ac:dyDescent="0.25">
      <c r="A28" s="15" t="s">
        <v>44</v>
      </c>
      <c r="B28" s="16" t="s">
        <v>45</v>
      </c>
      <c r="C28" s="17">
        <v>732658.66</v>
      </c>
      <c r="D28" s="18">
        <v>57777.96</v>
      </c>
      <c r="E28" s="50">
        <f>D28/C28*100</f>
        <v>7.8860679815072405</v>
      </c>
      <c r="F28" s="19">
        <v>39424.58</v>
      </c>
      <c r="G28" s="20">
        <f>D28/F28*100</f>
        <v>146.55314019832298</v>
      </c>
      <c r="H28" s="12"/>
      <c r="I28" s="12"/>
      <c r="J28" s="14"/>
      <c r="K28" s="12"/>
      <c r="L28" s="14"/>
      <c r="M28" s="12"/>
      <c r="N28" s="13"/>
      <c r="O28" s="13"/>
    </row>
    <row r="29" spans="1:15" x14ac:dyDescent="0.25">
      <c r="A29" s="15" t="s">
        <v>46</v>
      </c>
      <c r="B29" s="16" t="s">
        <v>47</v>
      </c>
      <c r="C29" s="17">
        <v>8547610.3100000005</v>
      </c>
      <c r="D29" s="18">
        <v>27363.5</v>
      </c>
      <c r="E29" s="50">
        <f t="shared" ref="E29:E30" si="10">D29/C29*100</f>
        <v>0.32013041081186117</v>
      </c>
      <c r="F29" s="19">
        <v>310765.09999999998</v>
      </c>
      <c r="G29" s="20">
        <f t="shared" ref="G29:G30" si="11">D29/F29*100</f>
        <v>8.8052036731280321</v>
      </c>
      <c r="H29" s="12"/>
      <c r="I29" s="12"/>
      <c r="J29" s="14"/>
      <c r="K29" s="12"/>
      <c r="L29" s="14"/>
      <c r="M29" s="12"/>
      <c r="N29" s="13"/>
      <c r="O29" s="13"/>
    </row>
    <row r="30" spans="1:15" x14ac:dyDescent="0.25">
      <c r="A30" s="15" t="s">
        <v>48</v>
      </c>
      <c r="B30" s="16" t="s">
        <v>49</v>
      </c>
      <c r="C30" s="17">
        <v>16926177.140000001</v>
      </c>
      <c r="D30" s="18">
        <v>1500726.01</v>
      </c>
      <c r="E30" s="50">
        <f t="shared" si="10"/>
        <v>8.8663021637264983</v>
      </c>
      <c r="F30" s="19">
        <v>1599263.58</v>
      </c>
      <c r="G30" s="20">
        <f t="shared" si="11"/>
        <v>93.838565997982641</v>
      </c>
      <c r="H30" s="12"/>
      <c r="I30" s="12"/>
      <c r="J30" s="14"/>
      <c r="K30" s="12"/>
      <c r="L30" s="14"/>
      <c r="M30" s="12"/>
      <c r="N30" s="13"/>
      <c r="O30" s="13"/>
    </row>
    <row r="31" spans="1:15" s="43" customFormat="1" x14ac:dyDescent="0.25">
      <c r="A31" s="35" t="s">
        <v>50</v>
      </c>
      <c r="B31" s="36" t="s">
        <v>51</v>
      </c>
      <c r="C31" s="37">
        <f>C32</f>
        <v>130200</v>
      </c>
      <c r="D31" s="37">
        <f>D32</f>
        <v>0</v>
      </c>
      <c r="E31" s="51">
        <f>D31/C31*100</f>
        <v>0</v>
      </c>
      <c r="F31" s="38">
        <f>F32</f>
        <v>0</v>
      </c>
      <c r="G31" s="39">
        <v>0</v>
      </c>
      <c r="H31" s="40"/>
      <c r="I31" s="40"/>
      <c r="J31" s="41"/>
      <c r="K31" s="40"/>
      <c r="L31" s="41"/>
      <c r="M31" s="40"/>
      <c r="N31" s="42"/>
      <c r="O31" s="42"/>
    </row>
    <row r="32" spans="1:15" x14ac:dyDescent="0.25">
      <c r="A32" s="15" t="s">
        <v>52</v>
      </c>
      <c r="B32" s="16" t="s">
        <v>53</v>
      </c>
      <c r="C32" s="17">
        <v>130200</v>
      </c>
      <c r="D32" s="18">
        <v>0</v>
      </c>
      <c r="E32" s="50">
        <f>D32/C32*100</f>
        <v>0</v>
      </c>
      <c r="F32" s="19">
        <v>0</v>
      </c>
      <c r="G32" s="20">
        <v>0</v>
      </c>
      <c r="H32" s="12"/>
      <c r="I32" s="12"/>
      <c r="J32" s="14"/>
      <c r="K32" s="12"/>
      <c r="L32" s="14"/>
      <c r="M32" s="12"/>
      <c r="N32" s="13"/>
      <c r="O32" s="13"/>
    </row>
    <row r="33" spans="1:15" s="43" customFormat="1" x14ac:dyDescent="0.25">
      <c r="A33" s="35" t="s">
        <v>54</v>
      </c>
      <c r="B33" s="36" t="s">
        <v>55</v>
      </c>
      <c r="C33" s="37">
        <f>SUM(C34:C39)</f>
        <v>169011173.26999998</v>
      </c>
      <c r="D33" s="37">
        <f>SUM(D34:D39)</f>
        <v>41937387.380000003</v>
      </c>
      <c r="E33" s="51">
        <f>D33/C33*100</f>
        <v>24.813381605844413</v>
      </c>
      <c r="F33" s="38">
        <f>SUM(F34:F39)</f>
        <v>34444348.359999999</v>
      </c>
      <c r="G33" s="39">
        <f>D33/F33*100</f>
        <v>121.75404493557387</v>
      </c>
      <c r="H33" s="40"/>
      <c r="I33" s="40"/>
      <c r="J33" s="41"/>
      <c r="K33" s="40"/>
      <c r="L33" s="41"/>
      <c r="M33" s="40"/>
      <c r="N33" s="42"/>
      <c r="O33" s="42"/>
    </row>
    <row r="34" spans="1:15" x14ac:dyDescent="0.25">
      <c r="A34" s="15" t="s">
        <v>56</v>
      </c>
      <c r="B34" s="16" t="s">
        <v>57</v>
      </c>
      <c r="C34" s="17">
        <v>23230904.469999999</v>
      </c>
      <c r="D34" s="18">
        <v>6157519.4299999997</v>
      </c>
      <c r="E34" s="50">
        <f>D34/C34*100</f>
        <v>26.505724036495081</v>
      </c>
      <c r="F34" s="19">
        <v>5966641</v>
      </c>
      <c r="G34" s="20">
        <f>D34/F34*100</f>
        <v>103.19909359386629</v>
      </c>
      <c r="H34" s="12"/>
      <c r="I34" s="12"/>
      <c r="J34" s="14"/>
      <c r="K34" s="12"/>
      <c r="L34" s="14"/>
      <c r="M34" s="12"/>
      <c r="N34" s="13"/>
      <c r="O34" s="13"/>
    </row>
    <row r="35" spans="1:15" x14ac:dyDescent="0.25">
      <c r="A35" s="15" t="s">
        <v>58</v>
      </c>
      <c r="B35" s="16" t="s">
        <v>59</v>
      </c>
      <c r="C35" s="17">
        <v>125856815.23999999</v>
      </c>
      <c r="D35" s="18">
        <v>31727640.940000001</v>
      </c>
      <c r="E35" s="50">
        <f t="shared" ref="E35:E39" si="12">D35/C35*100</f>
        <v>25.209314950086455</v>
      </c>
      <c r="F35" s="19">
        <v>25105346.449999999</v>
      </c>
      <c r="G35" s="20">
        <f t="shared" ref="G35:G39" si="13">D35/F35*100</f>
        <v>126.37802470955346</v>
      </c>
      <c r="H35" s="12"/>
      <c r="I35" s="12"/>
      <c r="J35" s="14"/>
      <c r="K35" s="12"/>
      <c r="L35" s="14"/>
      <c r="M35" s="12"/>
      <c r="N35" s="13"/>
      <c r="O35" s="13"/>
    </row>
    <row r="36" spans="1:15" x14ac:dyDescent="0.25">
      <c r="A36" s="15" t="s">
        <v>60</v>
      </c>
      <c r="B36" s="16" t="s">
        <v>61</v>
      </c>
      <c r="C36" s="17">
        <v>10285953.560000001</v>
      </c>
      <c r="D36" s="18">
        <v>2528414.7599999998</v>
      </c>
      <c r="E36" s="50">
        <f t="shared" si="12"/>
        <v>24.581238338781684</v>
      </c>
      <c r="F36" s="19">
        <v>2126963</v>
      </c>
      <c r="G36" s="20">
        <f t="shared" si="13"/>
        <v>118.87441201374918</v>
      </c>
      <c r="H36" s="12"/>
      <c r="I36" s="12"/>
      <c r="J36" s="14"/>
      <c r="K36" s="12"/>
      <c r="L36" s="14"/>
      <c r="M36" s="12"/>
      <c r="N36" s="13"/>
      <c r="O36" s="13"/>
    </row>
    <row r="37" spans="1:15" x14ac:dyDescent="0.25">
      <c r="A37" s="15" t="s">
        <v>62</v>
      </c>
      <c r="B37" s="16" t="s">
        <v>63</v>
      </c>
      <c r="C37" s="17">
        <v>30000</v>
      </c>
      <c r="D37" s="18">
        <v>0</v>
      </c>
      <c r="E37" s="50">
        <f t="shared" si="12"/>
        <v>0</v>
      </c>
      <c r="F37" s="19">
        <v>0</v>
      </c>
      <c r="G37" s="20">
        <v>0</v>
      </c>
      <c r="H37" s="12"/>
      <c r="I37" s="12"/>
      <c r="J37" s="14"/>
      <c r="K37" s="12"/>
      <c r="L37" s="14"/>
      <c r="M37" s="12"/>
      <c r="N37" s="13"/>
      <c r="O37" s="13"/>
    </row>
    <row r="38" spans="1:15" x14ac:dyDescent="0.25">
      <c r="A38" s="15" t="s">
        <v>64</v>
      </c>
      <c r="B38" s="16" t="s">
        <v>65</v>
      </c>
      <c r="C38" s="17">
        <v>88000</v>
      </c>
      <c r="D38" s="18">
        <v>0</v>
      </c>
      <c r="E38" s="50">
        <f t="shared" si="12"/>
        <v>0</v>
      </c>
      <c r="F38" s="19">
        <v>0</v>
      </c>
      <c r="G38" s="20">
        <v>0</v>
      </c>
      <c r="H38" s="12"/>
      <c r="I38" s="12"/>
      <c r="J38" s="14"/>
      <c r="K38" s="12"/>
      <c r="L38" s="14"/>
      <c r="M38" s="12"/>
      <c r="N38" s="13"/>
      <c r="O38" s="13"/>
    </row>
    <row r="39" spans="1:15" x14ac:dyDescent="0.25">
      <c r="A39" s="15" t="s">
        <v>66</v>
      </c>
      <c r="B39" s="16" t="s">
        <v>67</v>
      </c>
      <c r="C39" s="17">
        <v>9519500</v>
      </c>
      <c r="D39" s="18">
        <v>1523812.25</v>
      </c>
      <c r="E39" s="50">
        <f t="shared" si="12"/>
        <v>16.007271915541782</v>
      </c>
      <c r="F39" s="19">
        <v>1245397.9099999999</v>
      </c>
      <c r="G39" s="20">
        <f t="shared" si="13"/>
        <v>122.35545264404692</v>
      </c>
      <c r="H39" s="12"/>
      <c r="I39" s="12"/>
      <c r="J39" s="14"/>
      <c r="K39" s="12"/>
      <c r="L39" s="14"/>
      <c r="M39" s="12"/>
      <c r="N39" s="13"/>
      <c r="O39" s="13"/>
    </row>
    <row r="40" spans="1:15" s="43" customFormat="1" x14ac:dyDescent="0.25">
      <c r="A40" s="35" t="s">
        <v>68</v>
      </c>
      <c r="B40" s="36" t="s">
        <v>69</v>
      </c>
      <c r="C40" s="37">
        <f>SUM(C41:C42)</f>
        <v>50749000.5</v>
      </c>
      <c r="D40" s="37">
        <f>SUM(D41:D42)</f>
        <v>13582185.75</v>
      </c>
      <c r="E40" s="51">
        <f>D40/C40*100</f>
        <v>26.763454681240471</v>
      </c>
      <c r="F40" s="38">
        <f>SUM(F41:F42)</f>
        <v>12053568.66</v>
      </c>
      <c r="G40" s="39">
        <f>D40/F40*100</f>
        <v>112.6818632151053</v>
      </c>
      <c r="H40" s="40"/>
      <c r="I40" s="40"/>
      <c r="J40" s="41"/>
      <c r="K40" s="40"/>
      <c r="L40" s="41"/>
      <c r="M40" s="40"/>
      <c r="N40" s="42"/>
      <c r="O40" s="42"/>
    </row>
    <row r="41" spans="1:15" x14ac:dyDescent="0.25">
      <c r="A41" s="15" t="s">
        <v>70</v>
      </c>
      <c r="B41" s="16" t="s">
        <v>71</v>
      </c>
      <c r="C41" s="17">
        <v>34734659.5</v>
      </c>
      <c r="D41" s="18">
        <v>10274177.869999999</v>
      </c>
      <c r="E41" s="50">
        <f>D41/C41*100</f>
        <v>29.579037243765121</v>
      </c>
      <c r="F41" s="19">
        <v>9500101.8599999994</v>
      </c>
      <c r="G41" s="20">
        <f>D41/F41*100</f>
        <v>108.14808116173187</v>
      </c>
      <c r="H41" s="12"/>
      <c r="I41" s="12"/>
      <c r="J41" s="14"/>
      <c r="K41" s="12"/>
      <c r="L41" s="14"/>
      <c r="M41" s="12"/>
      <c r="N41" s="13"/>
      <c r="O41" s="13"/>
    </row>
    <row r="42" spans="1:15" x14ac:dyDescent="0.25">
      <c r="A42" s="15" t="s">
        <v>72</v>
      </c>
      <c r="B42" s="16" t="s">
        <v>73</v>
      </c>
      <c r="C42" s="17">
        <v>16014341</v>
      </c>
      <c r="D42" s="18">
        <v>3308007.88</v>
      </c>
      <c r="E42" s="50">
        <f>D42/C42*100</f>
        <v>20.656534539885218</v>
      </c>
      <c r="F42" s="19">
        <v>2553466.7999999998</v>
      </c>
      <c r="G42" s="20">
        <f>D42/F42*100</f>
        <v>129.54967262546745</v>
      </c>
      <c r="H42" s="12"/>
      <c r="I42" s="12"/>
      <c r="J42" s="14"/>
      <c r="K42" s="12"/>
      <c r="L42" s="14"/>
      <c r="M42" s="12"/>
      <c r="N42" s="13"/>
      <c r="O42" s="13"/>
    </row>
    <row r="43" spans="1:15" s="43" customFormat="1" x14ac:dyDescent="0.25">
      <c r="A43" s="35" t="s">
        <v>74</v>
      </c>
      <c r="B43" s="36" t="s">
        <v>75</v>
      </c>
      <c r="C43" s="37">
        <f>SUM(C44:C47)</f>
        <v>20508846.600000001</v>
      </c>
      <c r="D43" s="37">
        <f>SUM(D44:D47)</f>
        <v>3395733.35</v>
      </c>
      <c r="E43" s="51">
        <f>D43/C43*100</f>
        <v>16.557407718871914</v>
      </c>
      <c r="F43" s="38">
        <f>SUM(F44:F47)</f>
        <v>3218860.59</v>
      </c>
      <c r="G43" s="39">
        <f>D43/F43*100</f>
        <v>105.4948872451789</v>
      </c>
      <c r="H43" s="40"/>
      <c r="I43" s="40"/>
      <c r="J43" s="41"/>
      <c r="K43" s="40"/>
      <c r="L43" s="41"/>
      <c r="M43" s="40"/>
      <c r="N43" s="42"/>
      <c r="O43" s="42"/>
    </row>
    <row r="44" spans="1:15" x14ac:dyDescent="0.25">
      <c r="A44" s="15" t="s">
        <v>76</v>
      </c>
      <c r="B44" s="16" t="s">
        <v>77</v>
      </c>
      <c r="C44" s="17">
        <v>6546000</v>
      </c>
      <c r="D44" s="18">
        <v>1663623.21</v>
      </c>
      <c r="E44" s="52">
        <f t="shared" ref="E44:E52" si="14">D44/C44*100</f>
        <v>25.414347846012831</v>
      </c>
      <c r="F44" s="19">
        <v>1467432.08</v>
      </c>
      <c r="G44" s="20">
        <f>D44/F44*100</f>
        <v>113.36969067760873</v>
      </c>
      <c r="H44" s="12"/>
      <c r="I44" s="12"/>
      <c r="J44" s="14"/>
      <c r="K44" s="12"/>
      <c r="L44" s="14"/>
      <c r="M44" s="12"/>
      <c r="N44" s="13"/>
      <c r="O44" s="13"/>
    </row>
    <row r="45" spans="1:15" x14ac:dyDescent="0.25">
      <c r="A45" s="15" t="s">
        <v>78</v>
      </c>
      <c r="B45" s="16" t="s">
        <v>79</v>
      </c>
      <c r="C45" s="17">
        <v>4826800</v>
      </c>
      <c r="D45" s="18">
        <v>748840</v>
      </c>
      <c r="E45" s="52">
        <f t="shared" si="14"/>
        <v>15.514212314576945</v>
      </c>
      <c r="F45" s="19">
        <v>702840</v>
      </c>
      <c r="G45" s="20">
        <f t="shared" ref="G45:G47" si="15">D45/F45*100</f>
        <v>106.54487507825394</v>
      </c>
      <c r="H45" s="12"/>
      <c r="I45" s="12"/>
      <c r="J45" s="14"/>
      <c r="K45" s="12"/>
      <c r="L45" s="14"/>
      <c r="M45" s="12"/>
      <c r="N45" s="13"/>
      <c r="O45" s="13"/>
    </row>
    <row r="46" spans="1:15" x14ac:dyDescent="0.25">
      <c r="A46" s="15" t="s">
        <v>80</v>
      </c>
      <c r="B46" s="16" t="s">
        <v>81</v>
      </c>
      <c r="C46" s="17">
        <v>7285479.5999999996</v>
      </c>
      <c r="D46" s="18">
        <v>725230.16</v>
      </c>
      <c r="E46" s="52">
        <f t="shared" si="14"/>
        <v>9.9544601017069638</v>
      </c>
      <c r="F46" s="19">
        <v>852074.55</v>
      </c>
      <c r="G46" s="20">
        <f t="shared" si="15"/>
        <v>85.113463370077184</v>
      </c>
      <c r="H46" s="12"/>
      <c r="I46" s="12"/>
      <c r="J46" s="14"/>
      <c r="K46" s="12"/>
      <c r="L46" s="14"/>
      <c r="M46" s="12"/>
      <c r="N46" s="13"/>
      <c r="O46" s="13"/>
    </row>
    <row r="47" spans="1:15" x14ac:dyDescent="0.25">
      <c r="A47" s="15" t="s">
        <v>82</v>
      </c>
      <c r="B47" s="16" t="s">
        <v>83</v>
      </c>
      <c r="C47" s="17">
        <v>1850567</v>
      </c>
      <c r="D47" s="18">
        <v>258039.98</v>
      </c>
      <c r="E47" s="52">
        <f t="shared" si="14"/>
        <v>13.943833430510757</v>
      </c>
      <c r="F47" s="19">
        <v>196513.96</v>
      </c>
      <c r="G47" s="20">
        <f t="shared" si="15"/>
        <v>131.30872737997851</v>
      </c>
      <c r="H47" s="12"/>
      <c r="I47" s="12"/>
      <c r="J47" s="14"/>
      <c r="K47" s="12"/>
      <c r="L47" s="14"/>
      <c r="M47" s="12"/>
      <c r="N47" s="13"/>
      <c r="O47" s="13"/>
    </row>
    <row r="48" spans="1:15" s="43" customFormat="1" x14ac:dyDescent="0.25">
      <c r="A48" s="35" t="s">
        <v>84</v>
      </c>
      <c r="B48" s="36" t="s">
        <v>85</v>
      </c>
      <c r="C48" s="37">
        <f>SUM(C49:C50)</f>
        <v>27925930</v>
      </c>
      <c r="D48" s="37">
        <f>SUM(D49:D50)</f>
        <v>131299</v>
      </c>
      <c r="E48" s="51">
        <f t="shared" si="14"/>
        <v>0.47016876429898669</v>
      </c>
      <c r="F48" s="38">
        <f>SUM(F49:F50)</f>
        <v>62200.5</v>
      </c>
      <c r="G48" s="39">
        <f>D48/F48*100</f>
        <v>211.089943006889</v>
      </c>
      <c r="H48" s="40"/>
      <c r="I48" s="40"/>
      <c r="J48" s="41"/>
      <c r="K48" s="40"/>
      <c r="L48" s="41"/>
      <c r="M48" s="40"/>
      <c r="N48" s="42"/>
      <c r="O48" s="42"/>
    </row>
    <row r="49" spans="1:15" x14ac:dyDescent="0.25">
      <c r="A49" s="15" t="s">
        <v>86</v>
      </c>
      <c r="B49" s="16" t="s">
        <v>87</v>
      </c>
      <c r="C49" s="17">
        <v>450000</v>
      </c>
      <c r="D49" s="18">
        <v>131299</v>
      </c>
      <c r="E49" s="52">
        <f t="shared" si="14"/>
        <v>29.177555555555557</v>
      </c>
      <c r="F49" s="19">
        <v>62200.5</v>
      </c>
      <c r="G49" s="20">
        <f>D49/F49*100</f>
        <v>211.089943006889</v>
      </c>
      <c r="H49" s="12"/>
      <c r="I49" s="12"/>
      <c r="J49" s="14"/>
      <c r="K49" s="12"/>
      <c r="L49" s="14"/>
      <c r="M49" s="12"/>
      <c r="N49" s="13"/>
      <c r="O49" s="13"/>
    </row>
    <row r="50" spans="1:15" x14ac:dyDescent="0.25">
      <c r="A50" s="15" t="s">
        <v>88</v>
      </c>
      <c r="B50" s="16" t="s">
        <v>89</v>
      </c>
      <c r="C50" s="17">
        <v>27475930</v>
      </c>
      <c r="D50" s="18">
        <v>0</v>
      </c>
      <c r="E50" s="52">
        <f t="shared" si="14"/>
        <v>0</v>
      </c>
      <c r="F50" s="19">
        <v>0</v>
      </c>
      <c r="G50" s="20">
        <v>0</v>
      </c>
      <c r="H50" s="12"/>
      <c r="I50" s="12"/>
      <c r="J50" s="14"/>
      <c r="K50" s="12"/>
      <c r="L50" s="14"/>
      <c r="M50" s="12"/>
      <c r="N50" s="13"/>
      <c r="O50" s="13"/>
    </row>
    <row r="51" spans="1:15" s="43" customFormat="1" ht="28.5" x14ac:dyDescent="0.25">
      <c r="A51" s="35" t="s">
        <v>90</v>
      </c>
      <c r="B51" s="36" t="s">
        <v>91</v>
      </c>
      <c r="C51" s="37">
        <f>SUM(C52)</f>
        <v>3608.69</v>
      </c>
      <c r="D51" s="37">
        <f>SUM(D52)</f>
        <v>0</v>
      </c>
      <c r="E51" s="51">
        <f t="shared" si="14"/>
        <v>0</v>
      </c>
      <c r="F51" s="38">
        <f>SUM(F52)</f>
        <v>0</v>
      </c>
      <c r="G51" s="39">
        <v>0</v>
      </c>
      <c r="H51" s="40"/>
      <c r="I51" s="40"/>
      <c r="J51" s="41"/>
      <c r="K51" s="40"/>
      <c r="L51" s="41"/>
      <c r="M51" s="40"/>
      <c r="N51" s="42"/>
      <c r="O51" s="42"/>
    </row>
    <row r="52" spans="1:15" x14ac:dyDescent="0.25">
      <c r="A52" s="15" t="s">
        <v>92</v>
      </c>
      <c r="B52" s="16" t="s">
        <v>93</v>
      </c>
      <c r="C52" s="17">
        <v>3608.69</v>
      </c>
      <c r="D52" s="18">
        <v>0</v>
      </c>
      <c r="E52" s="52">
        <f t="shared" si="14"/>
        <v>0</v>
      </c>
      <c r="F52" s="19">
        <v>0</v>
      </c>
      <c r="G52" s="20">
        <v>0</v>
      </c>
      <c r="H52" s="12"/>
      <c r="I52" s="12"/>
      <c r="J52" s="14"/>
      <c r="K52" s="12"/>
      <c r="L52" s="14"/>
      <c r="M52" s="12"/>
      <c r="N52" s="13"/>
      <c r="O52" s="13"/>
    </row>
  </sheetData>
  <mergeCells count="2">
    <mergeCell ref="M1:N1"/>
    <mergeCell ref="A2:G2"/>
  </mergeCells>
  <pageMargins left="0.19685039370078741" right="0.19685039370078741" top="0.19685039370078741" bottom="0.19685039370078741" header="0" footer="0"/>
  <pageSetup paperSize="9" scale="80" fitToHeight="200" orientation="landscape" r:id="rId1"/>
  <headerFooter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_nifi&lt;/Code&gt;&#10;  &lt;DocLink&gt;1997456&lt;/DocLink&gt;&#10;  &lt;DocName&gt;Аналитическая таблица по исполнению бюджета Смоленской области&lt;/DocName&gt;&#10;  &lt;VariantName&gt;_Орг=000001_Ф=s_nifi_Период=сентя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7B6D20B-C14B-4331-A720-CA08B75F45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Ильина Олеся Михайловна 2</dc:creator>
  <cp:lastModifiedBy>Fin_Uliya</cp:lastModifiedBy>
  <cp:lastPrinted>2026-04-08T12:41:02Z</cp:lastPrinted>
  <dcterms:created xsi:type="dcterms:W3CDTF">2025-10-23T08:47:16Z</dcterms:created>
  <dcterms:modified xsi:type="dcterms:W3CDTF">2026-04-08T12:41:37Z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Аналитическая таблица по исполнению бюджета Смоленской области</vt:lpwstr>
  </property>
  <property fmtid="{D5CDD505-2E9C-101B-9397-08002B2CF9AE}" pid="3" name="Название отчета">
    <vt:lpwstr>_Орг=000001_Ф=s_nifi_Период=сентябрь 2025 года(2).xlsx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803_omi</vt:lpwstr>
  </property>
  <property fmtid="{D5CDD505-2E9C-101B-9397-08002B2CF9AE}" pid="10" name="Шаблон">
    <vt:lpwstr>s_nifi_20220101.xlt</vt:lpwstr>
  </property>
  <property fmtid="{D5CDD505-2E9C-101B-9397-08002B2CF9AE}" pid="11" name="Локальная база">
    <vt:lpwstr>не используется</vt:lpwstr>
  </property>
</Properties>
</file>